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3955" windowHeight="10305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B8" i="1"/>
  <c r="B9" s="1"/>
  <c r="B7"/>
  <c r="B6"/>
  <c r="B5"/>
  <c r="B4"/>
</calcChain>
</file>

<file path=xl/sharedStrings.xml><?xml version="1.0" encoding="utf-8"?>
<sst xmlns="http://schemas.openxmlformats.org/spreadsheetml/2006/main" count="18" uniqueCount="14">
  <si>
    <t>D=</t>
  </si>
  <si>
    <t>s=</t>
  </si>
  <si>
    <t>V=</t>
  </si>
  <si>
    <t>τ=V*Sx/(I*b)=</t>
  </si>
  <si>
    <r>
      <t>Sx = 2(R</t>
    </r>
    <r>
      <rPr>
        <sz val="11"/>
        <color theme="1"/>
        <rFont val="Calibri"/>
        <family val="2"/>
      </rPr>
      <t>³</t>
    </r>
    <r>
      <rPr>
        <sz val="11"/>
        <color theme="1"/>
        <rFont val="Calibri"/>
        <family val="2"/>
        <scheme val="minor"/>
      </rPr>
      <t>-r³)/3=</t>
    </r>
  </si>
  <si>
    <r>
      <t xml:space="preserve">I = </t>
    </r>
    <r>
      <rPr>
        <sz val="11"/>
        <color theme="1"/>
        <rFont val="Calibri"/>
        <family val="2"/>
      </rPr>
      <t>π(R⁴-r⁴)/4=</t>
    </r>
  </si>
  <si>
    <t>r =  R-s=</t>
  </si>
  <si>
    <t>R= D/2=</t>
  </si>
  <si>
    <t>mm</t>
  </si>
  <si>
    <t>N</t>
  </si>
  <si>
    <t>mm⁴</t>
  </si>
  <si>
    <t>mm³</t>
  </si>
  <si>
    <r>
      <t>N/mm</t>
    </r>
    <r>
      <rPr>
        <sz val="11"/>
        <color theme="1"/>
        <rFont val="Calibri"/>
        <family val="2"/>
      </rPr>
      <t>²</t>
    </r>
  </si>
  <si>
    <t>b=2*s=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</si>
</sst>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C19" sqref="C19"/>
    </sheetView>
  </sheetViews>
  <sheetFormatPr defaultRowHeight="15"/>
  <cols>
    <col min="1" max="1" width="16.7109375" customWidth="1"/>
    <col min="2" max="2" width="10.28515625" customWidth="1"/>
  </cols>
  <sheetData>
    <row r="1" spans="1:3">
      <c r="A1" s="1" t="s">
        <v>0</v>
      </c>
      <c r="B1" s="3">
        <v>323.89999999999998</v>
      </c>
      <c r="C1" t="s">
        <v>8</v>
      </c>
    </row>
    <row r="2" spans="1:3">
      <c r="A2" s="1" t="s">
        <v>1</v>
      </c>
      <c r="B2" s="3">
        <v>8</v>
      </c>
      <c r="C2" t="s">
        <v>8</v>
      </c>
    </row>
    <row r="3" spans="1:3">
      <c r="A3" s="1" t="s">
        <v>2</v>
      </c>
      <c r="B3" s="3">
        <v>30000</v>
      </c>
      <c r="C3" t="s">
        <v>9</v>
      </c>
    </row>
    <row r="4" spans="1:3">
      <c r="A4" s="1" t="s">
        <v>7</v>
      </c>
      <c r="B4" s="3">
        <f>B1/2</f>
        <v>161.94999999999999</v>
      </c>
      <c r="C4" t="s">
        <v>8</v>
      </c>
    </row>
    <row r="5" spans="1:3">
      <c r="A5" s="1" t="s">
        <v>6</v>
      </c>
      <c r="B5" s="3">
        <f>B4-B2</f>
        <v>153.94999999999999</v>
      </c>
      <c r="C5" t="s">
        <v>8</v>
      </c>
    </row>
    <row r="6" spans="1:3">
      <c r="A6" s="1" t="s">
        <v>5</v>
      </c>
      <c r="B6" s="5">
        <f>PI()*(B4^4-B5^4)/4</f>
        <v>99100806.001313478</v>
      </c>
      <c r="C6" t="s">
        <v>10</v>
      </c>
    </row>
    <row r="7" spans="1:3">
      <c r="A7" s="1" t="s">
        <v>4</v>
      </c>
      <c r="B7" s="5">
        <f>2*(B4^3-B5^3)/3</f>
        <v>399256.57333333325</v>
      </c>
      <c r="C7" t="s">
        <v>11</v>
      </c>
    </row>
    <row r="8" spans="1:3">
      <c r="A8" s="2" t="s">
        <v>13</v>
      </c>
      <c r="B8" s="3">
        <f>2*B2</f>
        <v>16</v>
      </c>
      <c r="C8" t="s">
        <v>8</v>
      </c>
    </row>
    <row r="9" spans="1:3">
      <c r="A9" s="2" t="s">
        <v>3</v>
      </c>
      <c r="B9" s="4">
        <f>B3*B7/(B6*B8)</f>
        <v>7.5539857364033738</v>
      </c>
      <c r="C9" t="s">
        <v>12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2020-12-10T08:39:53Z</dcterms:created>
  <dcterms:modified xsi:type="dcterms:W3CDTF">2020-12-10T08:50:40Z</dcterms:modified>
</cp:coreProperties>
</file>