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7 R2\01_flessione\"/>
    </mc:Choice>
  </mc:AlternateContent>
  <xr:revisionPtr revIDLastSave="0" documentId="13_ncr:1_{53DBC05B-D4D1-4C7C-9818-BB2F777598EA}" xr6:coauthVersionLast="47" xr6:coauthVersionMax="47" xr10:uidLastSave="{00000000-0000-0000-0000-000000000000}"/>
  <bookViews>
    <workbookView xWindow="29640" yWindow="420" windowWidth="23610" windowHeight="14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C19" i="1"/>
  <c r="C14" i="1"/>
  <c r="C13" i="1"/>
  <c r="C7" i="1"/>
  <c r="C6" i="1"/>
  <c r="O22" i="1" l="1"/>
  <c r="G25" i="1"/>
  <c r="G10" i="1"/>
  <c r="G13" i="1"/>
  <c r="G16" i="1"/>
  <c r="L2" i="1"/>
  <c r="O7" i="1" l="1"/>
  <c r="C5" i="1"/>
  <c r="G14" i="1" s="1"/>
  <c r="G5" i="1"/>
  <c r="G4" i="1"/>
  <c r="G8" i="1"/>
  <c r="G18" i="1" l="1"/>
  <c r="G19" i="1" s="1"/>
  <c r="G20" i="1" s="1"/>
  <c r="G22" i="1"/>
  <c r="G7" i="1"/>
  <c r="G23" i="1"/>
  <c r="G12" i="1"/>
  <c r="G11" i="1"/>
  <c r="O9" i="1"/>
  <c r="P9" i="1" s="1"/>
  <c r="Q9" i="1" s="1"/>
  <c r="P7" i="1"/>
  <c r="Q7" i="1" s="1"/>
  <c r="O8" i="1"/>
  <c r="P8" i="1" s="1"/>
  <c r="Q8" i="1" s="1"/>
  <c r="O10" i="1"/>
  <c r="P10" i="1" s="1"/>
  <c r="Q10" i="1" s="1"/>
  <c r="G9" i="1" l="1"/>
  <c r="Q11" i="1"/>
  <c r="P11" i="1"/>
  <c r="O2" i="1" l="1"/>
  <c r="L4" i="1" s="1"/>
  <c r="G15" i="1"/>
  <c r="G26" i="1" s="1"/>
  <c r="L10" i="1"/>
  <c r="M10" i="1" s="1"/>
  <c r="N10" i="1" s="1"/>
  <c r="L14" i="1" l="1"/>
  <c r="L9" i="1"/>
  <c r="M9" i="1" s="1"/>
  <c r="N9" i="1" s="1"/>
  <c r="G27" i="1"/>
  <c r="L7" i="1"/>
  <c r="L18" i="1" s="1"/>
  <c r="M22" i="1" s="1"/>
  <c r="L8" i="1"/>
  <c r="M8" i="1" s="1"/>
  <c r="N8" i="1" s="1"/>
  <c r="L19" i="1" l="1"/>
  <c r="L21" i="1" s="1"/>
  <c r="L22" i="1"/>
  <c r="M21" i="1"/>
  <c r="L20" i="1"/>
  <c r="M20" i="1"/>
  <c r="M7" i="1" l="1"/>
  <c r="N7" i="1" s="1"/>
  <c r="N11" i="1" s="1"/>
  <c r="P15" i="1" s="1"/>
  <c r="M11" i="1" l="1"/>
  <c r="O15" i="1" s="1"/>
  <c r="L15" i="1" s="1"/>
  <c r="L16" i="1" s="1"/>
</calcChain>
</file>

<file path=xl/sharedStrings.xml><?xml version="1.0" encoding="utf-8"?>
<sst xmlns="http://schemas.openxmlformats.org/spreadsheetml/2006/main" count="103" uniqueCount="85">
  <si>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</si>
  <si>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</si>
  <si>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</si>
  <si>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</si>
  <si>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fym</t>
  </si>
  <si>
    <t>N/mm²</t>
  </si>
  <si>
    <t>FC</t>
  </si>
  <si>
    <t>fyd</t>
  </si>
  <si>
    <t>tf1</t>
  </si>
  <si>
    <t>mm</t>
  </si>
  <si>
    <t>bf</t>
  </si>
  <si>
    <t>Ef</t>
  </si>
  <si>
    <t xml:space="preserve">ffk </t>
  </si>
  <si>
    <t xml:space="preserve"> γf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</si>
  <si>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</si>
  <si>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</si>
  <si>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</si>
  <si>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</si>
  <si>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>kb=</t>
  </si>
  <si>
    <t>b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</si>
  <si>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</si>
  <si>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</si>
  <si>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</si>
  <si>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</si>
  <si>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</si>
  <si>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</si>
  <si>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</si>
  <si>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</si>
  <si>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</si>
  <si>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</si>
  <si>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</si>
  <si>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</si>
  <si>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</si>
  <si>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</si>
  <si>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</si>
  <si>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</si>
  <si>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</si>
  <si>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</si>
  <si>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</si>
  <si>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r>
      <t>ε</t>
    </r>
    <r>
      <rPr>
        <sz val="12.65"/>
        <color theme="1"/>
        <rFont val="Calibri"/>
        <family val="2"/>
      </rPr>
      <t>o</t>
    </r>
  </si>
  <si>
    <t>x_prova</t>
  </si>
  <si>
    <t>campo Rottura</t>
  </si>
  <si>
    <t>rottura</t>
  </si>
  <si>
    <t>x_adim</t>
  </si>
  <si>
    <t>Zona</t>
  </si>
  <si>
    <t>ε_1</t>
  </si>
  <si>
    <t>ε_2</t>
  </si>
  <si>
    <t>cls</t>
  </si>
  <si>
    <t>FRP</t>
  </si>
  <si>
    <t>ψ</t>
  </si>
  <si>
    <t>0_1 T/RP</t>
  </si>
  <si>
    <t>κ</t>
  </si>
  <si>
    <t>Lin 1</t>
  </si>
  <si>
    <t>Fe2</t>
  </si>
  <si>
    <t>Fe1</t>
  </si>
  <si>
    <t>Af</t>
  </si>
  <si>
    <t>F_1 [N]</t>
  </si>
  <si>
    <t>F_2  [N]</t>
  </si>
  <si>
    <t>fc_max</t>
  </si>
  <si>
    <t>εy_el</t>
  </si>
  <si>
    <t>M_1_sup</t>
  </si>
  <si>
    <t>M_2_sup</t>
  </si>
  <si>
    <t>controlli</t>
  </si>
  <si>
    <t>Fd</t>
  </si>
  <si>
    <t>Equilibrio</t>
  </si>
  <si>
    <t>errore</t>
  </si>
  <si>
    <t>zona Ok</t>
  </si>
  <si>
    <t xml:space="preserve"> γf2</t>
  </si>
  <si>
    <t>tf</t>
  </si>
  <si>
    <t>(14.4); R2</t>
  </si>
  <si>
    <t>(13.5); R1</t>
  </si>
  <si>
    <t>(13.3); R1</t>
  </si>
  <si>
    <t>(13.4); R1</t>
  </si>
  <si>
    <t>(13.8); R1</t>
  </si>
  <si>
    <t>(13.10); R1</t>
  </si>
  <si>
    <t>(13.11); R1</t>
  </si>
  <si>
    <t xml:space="preserve">(13.9);R1 </t>
  </si>
  <si>
    <t>led_calc</t>
  </si>
  <si>
    <t>fbm</t>
  </si>
  <si>
    <t>led</t>
  </si>
  <si>
    <t>ΓGk</t>
  </si>
  <si>
    <t>su</t>
  </si>
  <si>
    <t>ffd</t>
  </si>
  <si>
    <t>N/mm</t>
  </si>
  <si>
    <t>Md [Nm]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</si>
</sst>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E+00"/>
    <numFmt numFmtId="166" formatCode="0.0"/>
    <numFmt numFmtId="167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0" fillId="0" borderId="10" xfId="0" applyBorder="1"/>
    <xf numFmtId="0" fontId="1" fillId="0" borderId="0" xfId="0" applyFont="1"/>
    <xf numFmtId="0" fontId="4" fillId="0" borderId="9" xfId="0" applyFon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15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0" fontId="5" fillId="0" borderId="12" xfId="0" applyFont="1" applyBorder="1"/>
    <xf numFmtId="0" fontId="4" fillId="0" borderId="19" xfId="0" applyFont="1" applyBorder="1"/>
    <xf numFmtId="0" fontId="0" fillId="0" borderId="20" xfId="0" applyBorder="1"/>
    <xf numFmtId="0" fontId="0" fillId="0" borderId="21" xfId="0" applyBorder="1"/>
    <xf numFmtId="0" fontId="5" fillId="0" borderId="11" xfId="0" applyFont="1" applyBorder="1"/>
    <xf numFmtId="0" fontId="5" fillId="0" borderId="13" xfId="0" applyFont="1" applyBorder="1"/>
    <xf numFmtId="164" fontId="0" fillId="0" borderId="14" xfId="0" applyNumberFormat="1" applyBorder="1"/>
    <xf numFmtId="164" fontId="0" fillId="0" borderId="16" xfId="0" applyNumberFormat="1" applyBorder="1"/>
    <xf numFmtId="1" fontId="0" fillId="0" borderId="6" xfId="0" applyNumberFormat="1" applyBorder="1"/>
    <xf numFmtId="165" fontId="0" fillId="0" borderId="9" xfId="0" applyNumberFormat="1" applyBorder="1"/>
    <xf numFmtId="166" fontId="0" fillId="2" borderId="7" xfId="0" applyNumberFormat="1" applyFill="1" applyBorder="1"/>
    <xf numFmtId="166" fontId="0" fillId="2" borderId="9" xfId="0" applyNumberFormat="1" applyFill="1" applyBorder="1"/>
    <xf numFmtId="2" fontId="0" fillId="3" borderId="9" xfId="0" applyNumberFormat="1" applyFill="1" applyBorder="1"/>
    <xf numFmtId="2" fontId="4" fillId="0" borderId="9" xfId="0" applyNumberFormat="1" applyFont="1" applyBorder="1"/>
    <xf numFmtId="167" fontId="0" fillId="0" borderId="9" xfId="0" applyNumberFormat="1" applyBorder="1"/>
    <xf numFmtId="166" fontId="0" fillId="0" borderId="9" xfId="0" applyNumberFormat="1" applyBorder="1"/>
    <xf numFmtId="166" fontId="4" fillId="0" borderId="9" xfId="0" applyNumberFormat="1" applyFont="1" applyBorder="1"/>
    <xf numFmtId="0" fontId="5" fillId="0" borderId="0" xfId="0" applyFont="1"/>
    <xf numFmtId="167" fontId="4" fillId="0" borderId="0" xfId="0" applyNumberFormat="1" applyFont="1"/>
    <xf numFmtId="166" fontId="4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8"/>
  <sheetViews>
    <sheetView tabSelected="1" zoomScaleNormal="100" workbookViewId="0">
      <selection activeCell="V32" sqref="V32"/>
    </sheetView>
  </sheetViews>
  <sheetFormatPr defaultRowHeight="15" x14ac:dyDescent="0.25"/>
  <cols>
    <col min="1" max="1" width="2.28515625" customWidth="1"/>
    <col min="2" max="2" width="14.28515625" customWidth="1"/>
    <col min="3" max="3" width="11.140625" bestFit="1" customWidth="1"/>
    <col min="4" max="4" width="9.5703125" customWidth="1"/>
    <col min="5" max="5" width="4.7109375" customWidth="1"/>
    <col min="6" max="6" width="15" customWidth="1"/>
    <col min="7" max="7" width="9.7109375" bestFit="1" customWidth="1"/>
    <col min="8" max="8" width="7.85546875" customWidth="1"/>
    <col min="9" max="9" width="10.140625" customWidth="1"/>
    <col min="10" max="10" width="5.42578125" customWidth="1"/>
    <col min="12" max="12" width="12.28515625" bestFit="1" customWidth="1"/>
    <col min="13" max="13" width="9.5703125" bestFit="1" customWidth="1"/>
    <col min="14" max="14" width="9.42578125" customWidth="1"/>
    <col min="15" max="15" width="11.28515625" customWidth="1"/>
    <col min="16" max="16" width="9.5703125" bestFit="1" customWidth="1"/>
  </cols>
  <sheetData>
    <row r="1" spans="2:17" ht="13.5" customHeight="1" thickBot="1" x14ac:dyDescent="0.3"/>
    <row r="2" spans="2:17" x14ac:dyDescent="0.25">
      <c r="B2" s="1" t="s">
        <v>19</v>
      </c>
      <c r="C2" s="7">
        <v>300</v>
      </c>
      <c r="D2" s="2" t="s">
        <v>9</v>
      </c>
      <c r="F2" t="s">
        <v>81</v>
      </c>
      <c r="G2" s="8">
        <v>0.25</v>
      </c>
      <c r="K2" s="14" t="s">
        <v>43</v>
      </c>
      <c r="L2">
        <f>L3/C3</f>
        <v>0.30836999999999998</v>
      </c>
      <c r="O2">
        <f>C15/(C15+G9)</f>
        <v>0.5273372578554224</v>
      </c>
    </row>
    <row r="3" spans="2:17" x14ac:dyDescent="0.25">
      <c r="B3" s="10" t="s">
        <v>26</v>
      </c>
      <c r="C3" s="12">
        <v>500</v>
      </c>
      <c r="D3" s="10" t="s">
        <v>9</v>
      </c>
      <c r="F3" t="s">
        <v>68</v>
      </c>
      <c r="G3">
        <f>C28*C21</f>
        <v>0.33400000000000002</v>
      </c>
      <c r="K3" t="s">
        <v>40</v>
      </c>
      <c r="L3" s="8">
        <v>154.185</v>
      </c>
      <c r="M3" t="s">
        <v>9</v>
      </c>
    </row>
    <row r="4" spans="2:17" x14ac:dyDescent="0.25">
      <c r="B4" s="10" t="s">
        <v>28</v>
      </c>
      <c r="C4" s="12">
        <v>30</v>
      </c>
      <c r="D4" s="10" t="s">
        <v>9</v>
      </c>
      <c r="F4" s="10" t="s">
        <v>18</v>
      </c>
      <c r="G4" s="10">
        <f>MAX(((2-C22/C2)/(1+C22/C2))^0.5, 1)</f>
        <v>1</v>
      </c>
      <c r="H4" s="10"/>
      <c r="I4" s="10" t="s">
        <v>70</v>
      </c>
      <c r="K4" t="s">
        <v>44</v>
      </c>
      <c r="L4">
        <f>IF(L2&lt;O2,1,2)</f>
        <v>1</v>
      </c>
    </row>
    <row r="5" spans="2:17" ht="15.75" thickBot="1" x14ac:dyDescent="0.3">
      <c r="B5" s="10" t="s">
        <v>29</v>
      </c>
      <c r="C5" s="12">
        <f>C3-C4</f>
        <v>470</v>
      </c>
      <c r="D5" s="10"/>
      <c r="F5" s="10" t="s">
        <v>23</v>
      </c>
      <c r="G5" s="10">
        <f>(C10*C14)^0.5</f>
        <v>5.7595701994222823</v>
      </c>
      <c r="H5" s="10" t="s">
        <v>1</v>
      </c>
      <c r="I5" s="10"/>
    </row>
    <row r="6" spans="2:17" x14ac:dyDescent="0.25">
      <c r="B6" s="10" t="s">
        <v>25</v>
      </c>
      <c r="C6" s="33">
        <f>2*8*8*PI()</f>
        <v>402.12385965949352</v>
      </c>
      <c r="D6" s="10" t="s">
        <v>27</v>
      </c>
      <c r="F6" s="10"/>
      <c r="G6" s="10"/>
      <c r="H6" s="10"/>
      <c r="I6" s="10"/>
      <c r="K6" s="23"/>
      <c r="L6" s="26" t="s">
        <v>45</v>
      </c>
      <c r="M6" s="22" t="s">
        <v>56</v>
      </c>
      <c r="N6" s="27" t="s">
        <v>60</v>
      </c>
      <c r="O6" s="26" t="s">
        <v>46</v>
      </c>
      <c r="P6" s="22" t="s">
        <v>57</v>
      </c>
      <c r="Q6" s="27" t="s">
        <v>61</v>
      </c>
    </row>
    <row r="7" spans="2:17" ht="15.75" thickBot="1" x14ac:dyDescent="0.3">
      <c r="B7" s="6" t="s">
        <v>24</v>
      </c>
      <c r="C7" s="32">
        <f>5*8*8*PI()</f>
        <v>1005.3096491487338</v>
      </c>
      <c r="D7" s="5" t="s">
        <v>27</v>
      </c>
      <c r="F7" s="10" t="s">
        <v>22</v>
      </c>
      <c r="G7" s="35">
        <f>((G4*1.25)/C26)*(2*C23*1.6*G5*G2/(4*C18*G3))^0.5</f>
        <v>847.02206163685526</v>
      </c>
      <c r="H7" s="10" t="s">
        <v>1</v>
      </c>
      <c r="I7" s="10" t="s">
        <v>69</v>
      </c>
      <c r="K7" s="24" t="s">
        <v>47</v>
      </c>
      <c r="L7" s="28">
        <f>L10+C3*G9/(C3-L3)</f>
        <v>1.3987150759100855E-3</v>
      </c>
      <c r="M7" s="18">
        <f>L20*C2*L3*L22</f>
        <v>308086.97711313789</v>
      </c>
      <c r="N7" s="19">
        <f>M7*L21*$L$3/1000</f>
        <v>15834.130188729721</v>
      </c>
      <c r="O7" s="28">
        <f>C15</f>
        <v>3.5000000000000001E-3</v>
      </c>
      <c r="P7" s="18">
        <f>O20*C2*L3*O22</f>
        <v>623678.32500000007</v>
      </c>
      <c r="Q7" s="19">
        <f>P7*O21*$L$3/1000</f>
        <v>40003.326496692003</v>
      </c>
    </row>
    <row r="8" spans="2:17" x14ac:dyDescent="0.25">
      <c r="B8" s="1"/>
      <c r="C8" s="7"/>
      <c r="D8" s="2"/>
      <c r="F8" s="10" t="s">
        <v>17</v>
      </c>
      <c r="G8" s="10">
        <f>C24/C23</f>
        <v>0.01</v>
      </c>
      <c r="H8" s="10"/>
      <c r="I8" s="10" t="s">
        <v>71</v>
      </c>
      <c r="K8" s="24" t="s">
        <v>53</v>
      </c>
      <c r="L8" s="28">
        <f>L10+C5*G9/(C3-L3)</f>
        <v>1.1265650465472907E-3</v>
      </c>
      <c r="M8" s="18">
        <f>C6*C20*MIN(L8,G16)</f>
        <v>95133.923781765436</v>
      </c>
      <c r="N8" s="19">
        <f>M8*$C$4/1000</f>
        <v>2854.0177134529631</v>
      </c>
      <c r="O8" s="28">
        <f>C15-C4*C15/L3</f>
        <v>2.8189999027142718E-3</v>
      </c>
      <c r="P8" s="18">
        <f>C6*C20*MIN(O8,G16)</f>
        <v>127339.2222255063</v>
      </c>
      <c r="Q8" s="19">
        <f>P8*$C$4/1000</f>
        <v>3820.1766667651887</v>
      </c>
    </row>
    <row r="9" spans="2:17" ht="15.75" thickBot="1" x14ac:dyDescent="0.3">
      <c r="B9" s="6" t="s">
        <v>36</v>
      </c>
      <c r="C9" s="9">
        <v>0</v>
      </c>
      <c r="D9" s="5" t="s">
        <v>37</v>
      </c>
      <c r="F9" s="10" t="s">
        <v>16</v>
      </c>
      <c r="G9" s="15">
        <f>G7/C23</f>
        <v>3.1371187468031674E-3</v>
      </c>
      <c r="H9" s="10"/>
      <c r="I9" s="10" t="s">
        <v>72</v>
      </c>
      <c r="K9" s="24" t="s">
        <v>54</v>
      </c>
      <c r="L9" s="28">
        <f>L10+C4*G9/(C3-L3)</f>
        <v>-2.8649687174403722E-3</v>
      </c>
      <c r="M9" s="18">
        <f>C7*C20*MAX(L9,-G16)</f>
        <v>-318348.05556376575</v>
      </c>
      <c r="N9" s="19">
        <f>M9*$C$5/1000</f>
        <v>-149623.58611496992</v>
      </c>
      <c r="O9" s="28">
        <f>C15-C5*C15/L3</f>
        <v>-7.1690015241430757E-3</v>
      </c>
      <c r="P9" s="18">
        <f>C7*C20*MAX(O9,-G16)</f>
        <v>-318348.05556376575</v>
      </c>
      <c r="Q9" s="19">
        <f>P9*$C$5/1000</f>
        <v>-149623.58611496992</v>
      </c>
    </row>
    <row r="10" spans="2:17" ht="15.75" thickBot="1" x14ac:dyDescent="0.3">
      <c r="B10" s="3" t="s">
        <v>0</v>
      </c>
      <c r="C10" s="8">
        <v>20</v>
      </c>
      <c r="D10" s="4" t="s">
        <v>1</v>
      </c>
      <c r="F10" s="10" t="s">
        <v>31</v>
      </c>
      <c r="G10" s="10">
        <f>0.85*C13</f>
        <v>14.166666666666668</v>
      </c>
      <c r="H10" s="10"/>
      <c r="I10" s="10"/>
      <c r="K10" s="25" t="s">
        <v>48</v>
      </c>
      <c r="L10" s="29">
        <f>-G9</f>
        <v>-3.1371187468031674E-3</v>
      </c>
      <c r="M10" s="20">
        <f>G25*L10*C23</f>
        <v>-84871.610576012899</v>
      </c>
      <c r="N10" s="21">
        <f>M10*$C$3/1000</f>
        <v>-42435.80528800645</v>
      </c>
      <c r="O10" s="29">
        <f>C15-C3*C15/L3</f>
        <v>-7.8500016214288031E-3</v>
      </c>
      <c r="P10" s="20">
        <f>G25*O10*C23</f>
        <v>-212373.94386613482</v>
      </c>
      <c r="Q10" s="21">
        <f>P10*$C$3/1000</f>
        <v>-106186.97193306741</v>
      </c>
    </row>
    <row r="11" spans="2:17" ht="18" thickBot="1" x14ac:dyDescent="0.35">
      <c r="B11" s="10" t="s">
        <v>2</v>
      </c>
      <c r="C11" s="12">
        <v>1</v>
      </c>
      <c r="D11" s="10"/>
      <c r="F11" s="10" t="s">
        <v>30</v>
      </c>
      <c r="G11" s="10">
        <f>C22*C28*C21*G7/(G10*C2*C5)</f>
        <v>4.2488916433548386E-2</v>
      </c>
      <c r="H11" s="10"/>
      <c r="I11" s="10" t="s">
        <v>73</v>
      </c>
      <c r="L11" s="6"/>
      <c r="M11" s="16">
        <f>SUM(M7:M10)</f>
        <v>1.2347551246930379</v>
      </c>
      <c r="N11" s="17">
        <f>SUM(N7:N10)</f>
        <v>-173371.2435007937</v>
      </c>
      <c r="O11" s="30"/>
      <c r="P11" s="16">
        <f>SUM(P7:P10)</f>
        <v>220295.54779560582</v>
      </c>
      <c r="Q11" s="17">
        <f>SUM(Q7:Q10)</f>
        <v>-211987.05488458014</v>
      </c>
    </row>
    <row r="12" spans="2:17" x14ac:dyDescent="0.25">
      <c r="B12" s="10" t="s">
        <v>6</v>
      </c>
      <c r="C12" s="12">
        <v>1.2</v>
      </c>
      <c r="D12" s="10"/>
      <c r="F12" s="10" t="s">
        <v>34</v>
      </c>
      <c r="G12" s="10">
        <f>C7*C19/(G10*C2*C5)</f>
        <v>0.15937324433730449</v>
      </c>
      <c r="H12" s="10"/>
      <c r="I12" s="10" t="s">
        <v>74</v>
      </c>
    </row>
    <row r="13" spans="2:17" x14ac:dyDescent="0.25">
      <c r="B13" s="10" t="s">
        <v>3</v>
      </c>
      <c r="C13" s="34">
        <f>C10/(C11*C12)</f>
        <v>16.666666666666668</v>
      </c>
      <c r="D13" s="10" t="s">
        <v>1</v>
      </c>
      <c r="F13" s="10" t="s">
        <v>35</v>
      </c>
      <c r="G13" s="10">
        <f>C6/C7</f>
        <v>0.4</v>
      </c>
      <c r="H13" s="10"/>
      <c r="I13" s="10"/>
      <c r="K13" s="15" t="s">
        <v>62</v>
      </c>
      <c r="L13" s="10"/>
    </row>
    <row r="14" spans="2:17" ht="17.25" x14ac:dyDescent="0.3">
      <c r="B14" s="10" t="s">
        <v>20</v>
      </c>
      <c r="C14" s="34">
        <f>0.3*(C10-7)^(2/3)</f>
        <v>1.6586324441036613</v>
      </c>
      <c r="D14" s="10" t="s">
        <v>1</v>
      </c>
      <c r="F14" s="11" t="s">
        <v>39</v>
      </c>
      <c r="G14" s="10">
        <f>C9/(0.9*C5*C20*C6)</f>
        <v>0</v>
      </c>
      <c r="H14" s="10"/>
      <c r="I14" s="10" t="s">
        <v>75</v>
      </c>
      <c r="K14" s="10" t="s">
        <v>66</v>
      </c>
      <c r="L14" s="10" t="b">
        <f>G26=L4</f>
        <v>1</v>
      </c>
      <c r="O14" s="10" t="s">
        <v>63</v>
      </c>
      <c r="P14" s="10" t="s">
        <v>84</v>
      </c>
    </row>
    <row r="15" spans="2:17" ht="18" thickBot="1" x14ac:dyDescent="0.35">
      <c r="B15" s="6" t="s">
        <v>33</v>
      </c>
      <c r="C15" s="9">
        <v>3.5000000000000001E-3</v>
      </c>
      <c r="D15" s="5"/>
      <c r="F15" s="10" t="s">
        <v>32</v>
      </c>
      <c r="G15" s="10">
        <f>(0.8*C15*C3/C5)/(C15+G9+G14) - G12*(1-G13)</f>
        <v>0.35317371965755129</v>
      </c>
      <c r="H15" s="10"/>
      <c r="I15" s="10" t="s">
        <v>76</v>
      </c>
      <c r="K15" s="10" t="s">
        <v>65</v>
      </c>
      <c r="L15" s="31">
        <f>ABS(O15/(P15/(C3*0.001)))</f>
        <v>3.5610147904585607E-6</v>
      </c>
      <c r="O15" s="18">
        <f>IF(L4=1,M11,P11)</f>
        <v>1.2347551246930379</v>
      </c>
      <c r="P15" s="15">
        <f>IF(L4=1,N11,Q11)</f>
        <v>-173371.2435007937</v>
      </c>
    </row>
    <row r="16" spans="2:17" x14ac:dyDescent="0.25">
      <c r="B16" s="1" t="s">
        <v>4</v>
      </c>
      <c r="C16" s="7">
        <v>380</v>
      </c>
      <c r="D16" s="2" t="s">
        <v>5</v>
      </c>
      <c r="F16" s="13" t="s">
        <v>59</v>
      </c>
      <c r="G16">
        <f>C19/C20</f>
        <v>1.507936507936508E-3</v>
      </c>
      <c r="K16" s="10" t="s">
        <v>64</v>
      </c>
      <c r="L16" s="10" t="b">
        <f>L15&lt;0.0001</f>
        <v>1</v>
      </c>
    </row>
    <row r="17" spans="2:15" x14ac:dyDescent="0.25">
      <c r="B17" s="10" t="s">
        <v>21</v>
      </c>
      <c r="C17" s="12">
        <v>1</v>
      </c>
      <c r="D17" s="10"/>
    </row>
    <row r="18" spans="2:15" x14ac:dyDescent="0.25">
      <c r="B18" s="10" t="s">
        <v>6</v>
      </c>
      <c r="C18" s="12">
        <v>1.2</v>
      </c>
      <c r="D18" s="10"/>
      <c r="F18" s="10" t="s">
        <v>78</v>
      </c>
      <c r="G18" s="36">
        <f>1.25*G5/(2*C12)</f>
        <v>2.9997761455324388</v>
      </c>
      <c r="H18" s="10" t="s">
        <v>1</v>
      </c>
      <c r="K18" s="10" t="s">
        <v>52</v>
      </c>
      <c r="L18" s="10" t="b">
        <f>L7&lt;C15/2</f>
        <v>1</v>
      </c>
      <c r="M18" s="10"/>
      <c r="N18" s="10"/>
      <c r="O18" s="10"/>
    </row>
    <row r="19" spans="2:15" x14ac:dyDescent="0.25">
      <c r="B19" s="10" t="s">
        <v>7</v>
      </c>
      <c r="C19" s="33">
        <f>C16/(C18*C17)</f>
        <v>316.66666666666669</v>
      </c>
      <c r="D19" s="10"/>
      <c r="F19" s="10" t="s">
        <v>77</v>
      </c>
      <c r="G19" s="37">
        <f>1.2*0.5*PI()*(C23*G3*G2/G18)^0.5</f>
        <v>163.41120001933979</v>
      </c>
      <c r="H19" t="s">
        <v>9</v>
      </c>
      <c r="K19" s="10" t="s">
        <v>50</v>
      </c>
      <c r="L19" s="10">
        <f>2*(L7/C15-0.5)</f>
        <v>-0.20073424233709403</v>
      </c>
      <c r="M19" s="10"/>
      <c r="N19" s="10"/>
      <c r="O19" s="10"/>
    </row>
    <row r="20" spans="2:15" ht="15.75" thickBot="1" x14ac:dyDescent="0.3">
      <c r="B20" s="3" t="s">
        <v>38</v>
      </c>
      <c r="C20" s="8">
        <v>210000</v>
      </c>
      <c r="D20" s="4" t="s">
        <v>5</v>
      </c>
      <c r="F20" s="10" t="s">
        <v>79</v>
      </c>
      <c r="G20" s="38">
        <f>MAX(100,G19)</f>
        <v>163.41120001933979</v>
      </c>
      <c r="H20" t="s">
        <v>9</v>
      </c>
      <c r="K20" s="11" t="s">
        <v>49</v>
      </c>
      <c r="L20" s="10">
        <f>IF(L18,0.5,0.5+L19*(O20-0.5))</f>
        <v>0.5</v>
      </c>
      <c r="M20" s="10">
        <f>IF(L18,0.5,0.5+L19*(O20-0.5))</f>
        <v>0.5</v>
      </c>
      <c r="N20" s="10"/>
      <c r="O20" s="10">
        <v>0.80900000000000005</v>
      </c>
    </row>
    <row r="21" spans="2:15" x14ac:dyDescent="0.25">
      <c r="B21" s="1" t="s">
        <v>8</v>
      </c>
      <c r="C21" s="7">
        <v>0.16700000000000001</v>
      </c>
      <c r="D21" s="2" t="s">
        <v>9</v>
      </c>
      <c r="K21" s="11" t="s">
        <v>51</v>
      </c>
      <c r="L21" s="10">
        <f>IF(L18,1/3,1/3+L19*(O21-1/3))</f>
        <v>0.33333333333333331</v>
      </c>
      <c r="M21" s="10">
        <f>IF(L18,1/3,1/3+L19*(O21-1/3))</f>
        <v>0.33333333333333331</v>
      </c>
      <c r="N21" s="10"/>
      <c r="O21" s="10">
        <v>0.41599999999999998</v>
      </c>
    </row>
    <row r="22" spans="2:15" x14ac:dyDescent="0.25">
      <c r="B22" s="10" t="s">
        <v>10</v>
      </c>
      <c r="C22" s="12">
        <v>300</v>
      </c>
      <c r="D22" s="10" t="s">
        <v>9</v>
      </c>
      <c r="F22" s="39" t="s">
        <v>80</v>
      </c>
      <c r="G22" s="40">
        <f>0.6*G5*G2/(4*C12)</f>
        <v>0.17998656873194632</v>
      </c>
      <c r="H22" s="10" t="s">
        <v>83</v>
      </c>
      <c r="K22" s="11" t="s">
        <v>58</v>
      </c>
      <c r="L22" s="10">
        <f>IF(L18,2*L7*C13/C15,C13)</f>
        <v>13.321095961048433</v>
      </c>
      <c r="M22" s="10">
        <f>IF(L18,2*L7*C13/C15,C13)</f>
        <v>13.321095961048433</v>
      </c>
      <c r="N22" s="10"/>
      <c r="O22" s="10">
        <f>C13</f>
        <v>16.666666666666668</v>
      </c>
    </row>
    <row r="23" spans="2:15" x14ac:dyDescent="0.25">
      <c r="B23" s="10" t="s">
        <v>11</v>
      </c>
      <c r="C23" s="12">
        <v>270000</v>
      </c>
      <c r="D23" s="10" t="s">
        <v>1</v>
      </c>
      <c r="F23" s="39" t="s">
        <v>82</v>
      </c>
      <c r="G23" s="41">
        <f>(G4/C26)*(2*C23*G22/G3)^0.5</f>
        <v>414.95437037810746</v>
      </c>
      <c r="H23" s="10" t="s">
        <v>1</v>
      </c>
    </row>
    <row r="24" spans="2:15" x14ac:dyDescent="0.25">
      <c r="B24" s="10" t="s">
        <v>12</v>
      </c>
      <c r="C24" s="12">
        <v>2700</v>
      </c>
      <c r="D24" s="10" t="s">
        <v>1</v>
      </c>
    </row>
    <row r="25" spans="2:15" x14ac:dyDescent="0.25">
      <c r="B25" s="10" t="s">
        <v>13</v>
      </c>
      <c r="C25" s="12">
        <v>1.3</v>
      </c>
      <c r="D25" s="10"/>
      <c r="F25" s="10" t="s">
        <v>55</v>
      </c>
      <c r="G25" s="10">
        <f>C21*C22*C28</f>
        <v>100.2</v>
      </c>
    </row>
    <row r="26" spans="2:15" x14ac:dyDescent="0.25">
      <c r="B26" s="10" t="s">
        <v>67</v>
      </c>
      <c r="C26" s="12">
        <v>1.3</v>
      </c>
      <c r="D26" s="10"/>
      <c r="F26" s="10" t="s">
        <v>41</v>
      </c>
      <c r="G26" s="10">
        <f>IF(G11&lt;G15,1,2)</f>
        <v>1</v>
      </c>
    </row>
    <row r="27" spans="2:15" x14ac:dyDescent="0.25">
      <c r="B27" s="10" t="s">
        <v>14</v>
      </c>
      <c r="C27" s="12">
        <v>0.95</v>
      </c>
      <c r="D27" s="10"/>
      <c r="F27" s="10" t="s">
        <v>42</v>
      </c>
      <c r="G27" s="10" t="str">
        <f>IF(G11&lt;G15,"FRP","Cls")</f>
        <v>FRP</v>
      </c>
    </row>
    <row r="28" spans="2:15" x14ac:dyDescent="0.25">
      <c r="B28" s="3" t="s">
        <v>15</v>
      </c>
      <c r="C28" s="8">
        <v>2</v>
      </c>
      <c r="D28" s="4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2025-08-01T14:04:01Z</dcterms:modified>
</cp:coreProperties>
</file>